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7755"/>
  </bookViews>
  <sheets>
    <sheet name="Источник финансирования " sheetId="3" r:id="rId1"/>
    <sheet name="По статьям расходов" sheetId="2" r:id="rId2"/>
  </sheets>
  <definedNames>
    <definedName name="_xlnm.Print_Titles" localSheetId="1">'По статьям расходов'!$3:$6</definedName>
  </definedNames>
  <calcPr calcId="152511" fullCalcOnLoad="1"/>
</workbook>
</file>

<file path=xl/calcChain.xml><?xml version="1.0" encoding="utf-8"?>
<calcChain xmlns="http://schemas.openxmlformats.org/spreadsheetml/2006/main">
  <c r="C17" i="3"/>
  <c r="D17"/>
  <c r="D20"/>
  <c r="B20"/>
  <c r="D11" i="2"/>
  <c r="D24"/>
  <c r="C11"/>
  <c r="D23"/>
  <c r="E23"/>
  <c r="E24"/>
  <c r="F23"/>
  <c r="F24"/>
  <c r="G20"/>
  <c r="C20"/>
  <c r="G19"/>
  <c r="C19"/>
  <c r="G17"/>
  <c r="C17"/>
  <c r="G18"/>
  <c r="C18"/>
  <c r="G15"/>
  <c r="C15"/>
  <c r="G16"/>
  <c r="C16"/>
  <c r="G14"/>
  <c r="C13"/>
  <c r="G23"/>
  <c r="G24"/>
  <c r="C20" i="3"/>
  <c r="C14" i="2"/>
  <c r="C23"/>
  <c r="C24"/>
</calcChain>
</file>

<file path=xl/sharedStrings.xml><?xml version="1.0" encoding="utf-8"?>
<sst xmlns="http://schemas.openxmlformats.org/spreadsheetml/2006/main" count="57" uniqueCount="54">
  <si>
    <t>(по источникам финансирования)</t>
  </si>
  <si>
    <t>(рублей)</t>
  </si>
  <si>
    <t>Источник финансирования</t>
  </si>
  <si>
    <t>Всего</t>
  </si>
  <si>
    <t>Итого:</t>
  </si>
  <si>
    <t>Период реализации</t>
  </si>
  <si>
    <t>(по статьям расходов)</t>
  </si>
  <si>
    <t>№№ п/п</t>
  </si>
  <si>
    <t>Наименование статьи расходов Бюджета Проекта</t>
  </si>
  <si>
    <t>в том числе</t>
  </si>
  <si>
    <t>1.</t>
  </si>
  <si>
    <t>Административные расходы, связанные с реализацией мероприятий Проекта</t>
  </si>
  <si>
    <t>1.1.</t>
  </si>
  <si>
    <t>1.2.</t>
  </si>
  <si>
    <t>Канцелярские товары</t>
  </si>
  <si>
    <t>1.3.</t>
  </si>
  <si>
    <t>2.</t>
  </si>
  <si>
    <t>Расходы, связанные с реализацией мероприятий Проекта</t>
  </si>
  <si>
    <t>2.1.</t>
  </si>
  <si>
    <t xml:space="preserve">Оплата услуг привлеченных специалистов </t>
  </si>
  <si>
    <t>2.2.</t>
  </si>
  <si>
    <t>2.3.</t>
  </si>
  <si>
    <t>Расходы на деловые поездки, непосредственно связанные с проведением мероприятий Проекта</t>
  </si>
  <si>
    <t>2.4.</t>
  </si>
  <si>
    <t>Подготовка и издание материалов по обобщению инновационных технологий, моделей и методик, разработанных (применяемых) в Проекте</t>
  </si>
  <si>
    <t>2.5.</t>
  </si>
  <si>
    <t>2.6.</t>
  </si>
  <si>
    <t>Расходы на проведение мероприятий  по оздоровлению, социальной реабилитации и интеграции в общество детей, находящихся в трудной жизненной ситуации</t>
  </si>
  <si>
    <t>2.7.</t>
  </si>
  <si>
    <t>Приобретение расходных материалов</t>
  </si>
  <si>
    <t>2.8.</t>
  </si>
  <si>
    <t>Приобретение основных средств</t>
  </si>
  <si>
    <t>2.9.</t>
  </si>
  <si>
    <t>Охрана помещений при проведении мероприятий Проекта</t>
  </si>
  <si>
    <t>2.10.</t>
  </si>
  <si>
    <t>Прочие расходы</t>
  </si>
  <si>
    <t>Итого</t>
  </si>
  <si>
    <t>Итого расходов по пункту 1:</t>
  </si>
  <si>
    <t>Итого расходов по пункту 2:</t>
  </si>
  <si>
    <t>Всего расходов по пунктам 1 и 2:</t>
  </si>
  <si>
    <t>Средства Фонда</t>
  </si>
  <si>
    <t>средства Фонда</t>
  </si>
  <si>
    <t>2016 год</t>
  </si>
  <si>
    <t>2017 год</t>
  </si>
  <si>
    <t>5.1. Бюджет Проекта</t>
  </si>
  <si>
    <t>5.2. Бюджет Проекта</t>
  </si>
  <si>
    <t>Оплата труда руководителя Проекта и бухгалтера Проекта, включая страховые взносы во  внебюджетные фонды</t>
  </si>
  <si>
    <t>Аренда помещений, оборудования и транспортных средств для проведения мероприятий Проекта, размещение информации в СМИ</t>
  </si>
  <si>
    <t>Командировочные расходы руководителя Проекта</t>
  </si>
  <si>
    <t>Расходы на проведение мероприятий по  обучению специалистов, участвующих в реализации Проекта</t>
  </si>
  <si>
    <t xml:space="preserve">Привлеченные средства </t>
  </si>
  <si>
    <t xml:space="preserve">средства заявителя, включая привлеченные </t>
  </si>
  <si>
    <t>Собственные средства заявителя</t>
  </si>
  <si>
    <t xml:space="preserve">Раздел 5. БЮДЖЕТ ПРОЕКТА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</si>
</sst>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4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 wrapText="1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 wrapText="1"/>
    </xf>
    <xf numFmtId="3" fontId="4" fillId="0" borderId="1" xfId="0" applyNumberFormat="1" applyFont="1" applyBorder="1" applyAlignment="1">
      <alignment horizontal="center" vertical="center"/>
    </xf>
    <xf numFmtId="3" fontId="1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zoomScale="75" workbookViewId="0">
      <selection activeCell="B25" sqref="B25"/>
    </sheetView>
  </sheetViews>
  <sheetFormatPr defaultColWidth="8.85546875" defaultRowHeight="12.75"/>
  <cols>
    <col min="1" max="1" width="49.140625" style="1" customWidth="1"/>
    <col min="2" max="4" width="24.28515625" style="1" customWidth="1"/>
    <col min="5" max="16384" width="8.85546875" style="1"/>
  </cols>
  <sheetData>
    <row r="1" spans="1:4" ht="15.75">
      <c r="D1" s="4"/>
    </row>
    <row r="2" spans="1:4" ht="15" customHeight="1">
      <c r="A2" s="6"/>
      <c r="B2" s="6"/>
      <c r="C2" s="6"/>
      <c r="D2" s="7"/>
    </row>
    <row r="3" spans="1:4" ht="16.5" customHeight="1">
      <c r="A3" s="6"/>
      <c r="B3" s="6"/>
      <c r="C3" s="6"/>
      <c r="D3" s="7"/>
    </row>
    <row r="4" spans="1:4" ht="15" customHeight="1">
      <c r="A4" s="6"/>
      <c r="B4" s="6"/>
      <c r="C4" s="6"/>
      <c r="D4" s="7"/>
    </row>
    <row r="5" spans="1:4" ht="15.75" customHeight="1">
      <c r="A5" s="2"/>
      <c r="B5" s="2"/>
      <c r="C5" s="2"/>
      <c r="D5" s="8"/>
    </row>
    <row r="6" spans="1:4" ht="28.5" customHeight="1">
      <c r="A6" s="33" t="s">
        <v>53</v>
      </c>
      <c r="B6" s="33"/>
      <c r="C6" s="33"/>
      <c r="D6" s="33"/>
    </row>
    <row r="7" spans="1:4" ht="18.75">
      <c r="A7" s="34"/>
      <c r="B7" s="35"/>
      <c r="C7" s="35"/>
      <c r="D7" s="35"/>
    </row>
    <row r="8" spans="1:4" ht="15.75" customHeight="1">
      <c r="A8" s="36"/>
      <c r="B8" s="36"/>
      <c r="C8" s="36"/>
      <c r="D8" s="36"/>
    </row>
    <row r="9" spans="1:4" ht="15.75" customHeight="1">
      <c r="A9" s="12"/>
      <c r="B9" s="12"/>
      <c r="C9" s="12"/>
      <c r="D9" s="12"/>
    </row>
    <row r="10" spans="1:4" ht="15.75" customHeight="1">
      <c r="A10" s="34" t="s">
        <v>44</v>
      </c>
      <c r="B10" s="34"/>
      <c r="C10" s="34"/>
      <c r="D10" s="34"/>
    </row>
    <row r="11" spans="1:4" ht="15.75" customHeight="1">
      <c r="A11" s="33" t="s">
        <v>0</v>
      </c>
      <c r="B11" s="33"/>
      <c r="C11" s="33"/>
      <c r="D11" s="33"/>
    </row>
    <row r="12" spans="1:4" ht="15.75" customHeight="1">
      <c r="A12" s="3"/>
      <c r="B12" s="3"/>
      <c r="C12" s="3"/>
      <c r="D12" s="3"/>
    </row>
    <row r="13" spans="1:4" ht="15.75">
      <c r="A13" s="36"/>
      <c r="B13" s="36"/>
      <c r="C13" s="36"/>
      <c r="D13" s="36"/>
    </row>
    <row r="14" spans="1:4" ht="15.75">
      <c r="A14" s="4"/>
      <c r="B14" s="4"/>
      <c r="C14" s="4"/>
      <c r="D14" s="13" t="s">
        <v>1</v>
      </c>
    </row>
    <row r="15" spans="1:4" ht="21" customHeight="1">
      <c r="A15" s="37" t="s">
        <v>2</v>
      </c>
      <c r="B15" s="37" t="s">
        <v>3</v>
      </c>
      <c r="C15" s="37" t="s">
        <v>5</v>
      </c>
      <c r="D15" s="37"/>
    </row>
    <row r="16" spans="1:4" ht="28.5" customHeight="1">
      <c r="A16" s="37"/>
      <c r="B16" s="37"/>
      <c r="C16" s="5" t="s">
        <v>42</v>
      </c>
      <c r="D16" s="5" t="s">
        <v>43</v>
      </c>
    </row>
    <row r="17" spans="1:6" ht="39" customHeight="1">
      <c r="A17" s="17" t="s">
        <v>52</v>
      </c>
      <c r="B17" s="29">
        <v>1842585</v>
      </c>
      <c r="C17" s="19">
        <f>B17*53%</f>
        <v>976570.05</v>
      </c>
      <c r="D17" s="19">
        <f>B17-C17</f>
        <v>866014.95</v>
      </c>
      <c r="F17" s="32"/>
    </row>
    <row r="18" spans="1:6" ht="36.75" customHeight="1">
      <c r="A18" s="17" t="s">
        <v>50</v>
      </c>
      <c r="B18" s="19">
        <v>20000</v>
      </c>
      <c r="C18" s="19">
        <v>10000</v>
      </c>
      <c r="D18" s="19">
        <v>10000</v>
      </c>
    </row>
    <row r="19" spans="1:6" ht="36.75" customHeight="1">
      <c r="A19" s="17" t="s">
        <v>40</v>
      </c>
      <c r="B19" s="19">
        <v>2000000</v>
      </c>
      <c r="C19" s="19">
        <v>1000000</v>
      </c>
      <c r="D19" s="19">
        <v>1000000</v>
      </c>
    </row>
    <row r="20" spans="1:6" ht="27.75" customHeight="1">
      <c r="A20" s="18" t="s">
        <v>4</v>
      </c>
      <c r="B20" s="20">
        <f>SUM(B17:B19)</f>
        <v>3862585</v>
      </c>
      <c r="C20" s="20">
        <f>SUM(C17:C19)</f>
        <v>1986570.05</v>
      </c>
      <c r="D20" s="20">
        <f>SUM(D17:D19)</f>
        <v>1876014.95</v>
      </c>
      <c r="F20" s="32"/>
    </row>
  </sheetData>
  <mergeCells count="9">
    <mergeCell ref="A6:D6"/>
    <mergeCell ref="A7:D7"/>
    <mergeCell ref="A8:D8"/>
    <mergeCell ref="A10:D10"/>
    <mergeCell ref="A13:D13"/>
    <mergeCell ref="A15:A16"/>
    <mergeCell ref="B15:B16"/>
    <mergeCell ref="A11:D11"/>
    <mergeCell ref="C15:D15"/>
  </mergeCells>
  <phoneticPr fontId="5" type="noConversion"/>
  <pageMargins left="0.94488188976377963" right="0.78740157480314965" top="0.78740157480314965" bottom="0.78740157480314965" header="0.51181102362204722" footer="0.51181102362204722"/>
  <pageSetup paperSize="9" firstPageNumber="18" orientation="landscape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27"/>
  <sheetViews>
    <sheetView topLeftCell="A19" workbookViewId="0">
      <selection activeCell="F21" sqref="F21"/>
    </sheetView>
  </sheetViews>
  <sheetFormatPr defaultRowHeight="12.75"/>
  <cols>
    <col min="1" max="1" width="5.42578125" style="25" customWidth="1"/>
    <col min="2" max="2" width="44.85546875" style="24" customWidth="1"/>
    <col min="3" max="3" width="17.7109375" style="29" customWidth="1"/>
    <col min="4" max="4" width="22.7109375" style="29" customWidth="1"/>
    <col min="5" max="7" width="16.7109375" style="29" customWidth="1"/>
  </cols>
  <sheetData>
    <row r="1" spans="1:7" ht="18.75">
      <c r="A1" s="33" t="s">
        <v>45</v>
      </c>
      <c r="B1" s="33"/>
      <c r="C1" s="33"/>
      <c r="D1" s="33"/>
      <c r="E1" s="33"/>
      <c r="F1" s="33"/>
      <c r="G1" s="33"/>
    </row>
    <row r="2" spans="1:7" ht="23.25" customHeight="1">
      <c r="A2" s="33" t="s">
        <v>6</v>
      </c>
      <c r="B2" s="33"/>
      <c r="C2" s="33"/>
      <c r="D2" s="33"/>
      <c r="E2" s="33"/>
      <c r="F2" s="33"/>
      <c r="G2" s="33"/>
    </row>
    <row r="3" spans="1:7" ht="15.75" customHeight="1">
      <c r="A3" s="37" t="s">
        <v>7</v>
      </c>
      <c r="B3" s="37" t="s">
        <v>8</v>
      </c>
      <c r="C3" s="38" t="s">
        <v>3</v>
      </c>
      <c r="D3" s="43" t="s">
        <v>9</v>
      </c>
      <c r="E3" s="44"/>
      <c r="F3" s="44"/>
      <c r="G3" s="45"/>
    </row>
    <row r="4" spans="1:7" ht="15.75" customHeight="1">
      <c r="A4" s="37"/>
      <c r="B4" s="37"/>
      <c r="C4" s="38"/>
      <c r="D4" s="46" t="s">
        <v>51</v>
      </c>
      <c r="E4" s="38" t="s">
        <v>41</v>
      </c>
      <c r="F4" s="38"/>
      <c r="G4" s="38"/>
    </row>
    <row r="5" spans="1:7" ht="62.45" customHeight="1">
      <c r="A5" s="37"/>
      <c r="B5" s="37"/>
      <c r="C5" s="38"/>
      <c r="D5" s="47"/>
      <c r="E5" s="11" t="s">
        <v>42</v>
      </c>
      <c r="F5" s="11" t="s">
        <v>43</v>
      </c>
      <c r="G5" s="11" t="s">
        <v>36</v>
      </c>
    </row>
    <row r="6" spans="1:7" ht="15.75">
      <c r="A6" s="10">
        <v>1</v>
      </c>
      <c r="B6" s="10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</row>
    <row r="7" spans="1:7" ht="23.25" customHeight="1">
      <c r="A7" s="21" t="s">
        <v>10</v>
      </c>
      <c r="B7" s="39" t="s">
        <v>11</v>
      </c>
      <c r="C7" s="40"/>
      <c r="D7" s="40"/>
      <c r="E7" s="40"/>
      <c r="F7" s="40"/>
      <c r="G7" s="41"/>
    </row>
    <row r="8" spans="1:7" ht="47.25">
      <c r="A8" s="9" t="s">
        <v>12</v>
      </c>
      <c r="B8" s="22" t="s">
        <v>46</v>
      </c>
      <c r="C8" s="26">
        <v>705574</v>
      </c>
      <c r="D8" s="26">
        <v>705574</v>
      </c>
      <c r="E8" s="26">
        <v>0</v>
      </c>
      <c r="F8" s="26">
        <v>0</v>
      </c>
      <c r="G8" s="26">
        <v>0</v>
      </c>
    </row>
    <row r="9" spans="1:7" ht="27" customHeight="1">
      <c r="A9" s="9" t="s">
        <v>13</v>
      </c>
      <c r="B9" s="22" t="s">
        <v>14</v>
      </c>
      <c r="C9" s="26">
        <v>2320</v>
      </c>
      <c r="D9" s="26">
        <v>2320</v>
      </c>
      <c r="E9" s="26">
        <v>0</v>
      </c>
      <c r="F9" s="26">
        <v>0</v>
      </c>
      <c r="G9" s="26">
        <v>0</v>
      </c>
    </row>
    <row r="10" spans="1:7" ht="31.5">
      <c r="A10" s="9" t="s">
        <v>15</v>
      </c>
      <c r="B10" s="22" t="s">
        <v>48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</row>
    <row r="11" spans="1:7" ht="27" customHeight="1">
      <c r="A11" s="9"/>
      <c r="B11" s="23" t="s">
        <v>37</v>
      </c>
      <c r="C11" s="27">
        <f>SUM(C8:C10)</f>
        <v>707894</v>
      </c>
      <c r="D11" s="27">
        <f>SUM(D8:D10)</f>
        <v>707894</v>
      </c>
      <c r="E11" s="27">
        <v>0</v>
      </c>
      <c r="F11" s="27">
        <v>0</v>
      </c>
      <c r="G11" s="27">
        <v>0</v>
      </c>
    </row>
    <row r="12" spans="1:7" ht="26.25" customHeight="1">
      <c r="A12" s="21" t="s">
        <v>16</v>
      </c>
      <c r="B12" s="39" t="s">
        <v>17</v>
      </c>
      <c r="C12" s="40"/>
      <c r="D12" s="40"/>
      <c r="E12" s="40"/>
      <c r="F12" s="40"/>
      <c r="G12" s="41"/>
    </row>
    <row r="13" spans="1:7" ht="21.6" customHeight="1">
      <c r="A13" s="9" t="s">
        <v>18</v>
      </c>
      <c r="B13" s="22" t="s">
        <v>19</v>
      </c>
      <c r="C13" s="26">
        <f>D13+G13</f>
        <v>422042</v>
      </c>
      <c r="D13" s="26">
        <v>22878</v>
      </c>
      <c r="E13" s="26">
        <v>211557</v>
      </c>
      <c r="F13" s="26">
        <v>187607</v>
      </c>
      <c r="G13" s="26">
        <v>399164</v>
      </c>
    </row>
    <row r="14" spans="1:7" ht="63">
      <c r="A14" s="9" t="s">
        <v>20</v>
      </c>
      <c r="B14" s="22" t="s">
        <v>47</v>
      </c>
      <c r="C14" s="26">
        <f>D14+G14</f>
        <v>1196813</v>
      </c>
      <c r="D14" s="26">
        <v>1001813</v>
      </c>
      <c r="E14" s="26">
        <v>60000</v>
      </c>
      <c r="F14" s="26">
        <v>135000</v>
      </c>
      <c r="G14" s="26">
        <f>E14+F14</f>
        <v>195000</v>
      </c>
    </row>
    <row r="15" spans="1:7" ht="52.5" customHeight="1">
      <c r="A15" s="9" t="s">
        <v>21</v>
      </c>
      <c r="B15" s="22" t="s">
        <v>22</v>
      </c>
      <c r="C15" s="26">
        <f t="shared" ref="C15:C20" si="0">D15+G15</f>
        <v>0</v>
      </c>
      <c r="D15" s="26">
        <v>0</v>
      </c>
      <c r="E15" s="26">
        <v>0</v>
      </c>
      <c r="F15" s="26">
        <v>0</v>
      </c>
      <c r="G15" s="26">
        <f t="shared" ref="G15:G20" si="1">E15+F15</f>
        <v>0</v>
      </c>
    </row>
    <row r="16" spans="1:7" ht="70.5" customHeight="1">
      <c r="A16" s="9" t="s">
        <v>23</v>
      </c>
      <c r="B16" s="22" t="s">
        <v>24</v>
      </c>
      <c r="C16" s="26">
        <f t="shared" si="0"/>
        <v>200000</v>
      </c>
      <c r="D16" s="26">
        <v>110000</v>
      </c>
      <c r="E16" s="26">
        <v>60000</v>
      </c>
      <c r="F16" s="26">
        <v>30000</v>
      </c>
      <c r="G16" s="26">
        <f t="shared" si="1"/>
        <v>90000</v>
      </c>
    </row>
    <row r="17" spans="1:7" ht="47.25">
      <c r="A17" s="9" t="s">
        <v>25</v>
      </c>
      <c r="B17" s="22" t="s">
        <v>49</v>
      </c>
      <c r="C17" s="26">
        <f t="shared" si="0"/>
        <v>0</v>
      </c>
      <c r="D17" s="26">
        <v>0</v>
      </c>
      <c r="E17" s="26">
        <v>0</v>
      </c>
      <c r="F17" s="26">
        <v>0</v>
      </c>
      <c r="G17" s="26">
        <f t="shared" si="1"/>
        <v>0</v>
      </c>
    </row>
    <row r="18" spans="1:7" ht="67.5" customHeight="1">
      <c r="A18" s="9" t="s">
        <v>26</v>
      </c>
      <c r="B18" s="22" t="s">
        <v>27</v>
      </c>
      <c r="C18" s="26">
        <f t="shared" si="0"/>
        <v>391700</v>
      </c>
      <c r="D18" s="26">
        <v>0</v>
      </c>
      <c r="E18" s="26">
        <v>60500</v>
      </c>
      <c r="F18" s="26">
        <v>331200</v>
      </c>
      <c r="G18" s="26">
        <f t="shared" si="1"/>
        <v>391700</v>
      </c>
    </row>
    <row r="19" spans="1:7" ht="27" customHeight="1">
      <c r="A19" s="9" t="s">
        <v>28</v>
      </c>
      <c r="B19" s="22" t="s">
        <v>29</v>
      </c>
      <c r="C19" s="26">
        <f t="shared" si="0"/>
        <v>262388</v>
      </c>
      <c r="D19" s="26">
        <v>20000</v>
      </c>
      <c r="E19" s="26">
        <v>131765</v>
      </c>
      <c r="F19" s="26">
        <v>110623</v>
      </c>
      <c r="G19" s="26">
        <f t="shared" si="1"/>
        <v>242388</v>
      </c>
    </row>
    <row r="20" spans="1:7" ht="27" customHeight="1">
      <c r="A20" s="9" t="s">
        <v>30</v>
      </c>
      <c r="B20" s="22" t="s">
        <v>31</v>
      </c>
      <c r="C20" s="26">
        <f t="shared" si="0"/>
        <v>680748</v>
      </c>
      <c r="D20" s="26">
        <v>0</v>
      </c>
      <c r="E20" s="26">
        <v>475178</v>
      </c>
      <c r="F20" s="26">
        <v>205570</v>
      </c>
      <c r="G20" s="26">
        <f t="shared" si="1"/>
        <v>680748</v>
      </c>
    </row>
    <row r="21" spans="1:7" ht="31.5">
      <c r="A21" s="9" t="s">
        <v>32</v>
      </c>
      <c r="B21" s="22" t="s">
        <v>33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</row>
    <row r="22" spans="1:7" ht="27" customHeight="1">
      <c r="A22" s="9" t="s">
        <v>34</v>
      </c>
      <c r="B22" s="22" t="s">
        <v>35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</row>
    <row r="23" spans="1:7" ht="27" customHeight="1">
      <c r="A23" s="9"/>
      <c r="B23" s="23" t="s">
        <v>38</v>
      </c>
      <c r="C23" s="27">
        <f>SUM(C13:C22)</f>
        <v>3153691</v>
      </c>
      <c r="D23" s="27">
        <f>SUM(D13:D22)</f>
        <v>1154691</v>
      </c>
      <c r="E23" s="27">
        <f>SUM(E13:E22)</f>
        <v>999000</v>
      </c>
      <c r="F23" s="27">
        <f>SUM(F13:F22)</f>
        <v>1000000</v>
      </c>
      <c r="G23" s="27">
        <f>SUM(G13:G22)</f>
        <v>1999000</v>
      </c>
    </row>
    <row r="24" spans="1:7" ht="27" customHeight="1">
      <c r="A24" s="9"/>
      <c r="B24" s="23" t="s">
        <v>39</v>
      </c>
      <c r="C24" s="27">
        <f>C23+C11</f>
        <v>3861585</v>
      </c>
      <c r="D24" s="27">
        <f>D23+D11</f>
        <v>1862585</v>
      </c>
      <c r="E24" s="27">
        <f>E23+E11</f>
        <v>999000</v>
      </c>
      <c r="F24" s="27">
        <f>F23+F11</f>
        <v>1000000</v>
      </c>
      <c r="G24" s="27">
        <f>G23+G11</f>
        <v>1999000</v>
      </c>
    </row>
    <row r="25" spans="1:7" ht="16.149999999999999" customHeight="1">
      <c r="A25" s="12"/>
      <c r="B25" s="14"/>
      <c r="C25" s="28"/>
      <c r="D25" s="28"/>
      <c r="E25" s="28"/>
      <c r="F25" s="28"/>
      <c r="G25" s="28"/>
    </row>
    <row r="26" spans="1:7" ht="15.75">
      <c r="A26" s="15"/>
      <c r="B26" s="16"/>
      <c r="C26" s="30"/>
      <c r="D26" s="30"/>
      <c r="E26" s="30"/>
      <c r="F26" s="30"/>
      <c r="G26" s="30"/>
    </row>
    <row r="27" spans="1:7" ht="15.75">
      <c r="A27" s="15"/>
      <c r="B27" s="42"/>
      <c r="C27" s="42"/>
      <c r="D27" s="42"/>
      <c r="E27" s="42"/>
      <c r="F27" s="42"/>
      <c r="G27" s="42"/>
    </row>
  </sheetData>
  <mergeCells count="11">
    <mergeCell ref="D4:D5"/>
    <mergeCell ref="E4:G4"/>
    <mergeCell ref="B7:G7"/>
    <mergeCell ref="B12:G12"/>
    <mergeCell ref="B27:G27"/>
    <mergeCell ref="A1:G1"/>
    <mergeCell ref="A2:G2"/>
    <mergeCell ref="A3:A5"/>
    <mergeCell ref="B3:B5"/>
    <mergeCell ref="C3:C5"/>
    <mergeCell ref="D3:G3"/>
  </mergeCells>
  <phoneticPr fontId="5" type="noConversion"/>
  <pageMargins left="0.39370078740157483" right="0.39370078740157483" top="0.39370078740157483" bottom="0.39370078740157483" header="0" footer="0.23622047244094491"/>
  <pageSetup paperSize="9" firstPageNumber="21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 финансирования </vt:lpstr>
      <vt:lpstr>По статьям расходов</vt:lpstr>
      <vt:lpstr>'По статьям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</dc:creator>
  <cp:lastModifiedBy>xp</cp:lastModifiedBy>
  <cp:lastPrinted>2015-04-20T06:59:00Z</cp:lastPrinted>
  <dcterms:created xsi:type="dcterms:W3CDTF">2010-04-26T13:49:51Z</dcterms:created>
  <dcterms:modified xsi:type="dcterms:W3CDTF">2015-04-20T07:01:23Z</dcterms:modified>
</cp:coreProperties>
</file>